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I29" i="1" s="1"/>
  <c r="AI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E27" i="1" s="1"/>
  <c r="AC23" i="1"/>
  <c r="AC27" i="1" s="1"/>
  <c r="AI22" i="1"/>
  <c r="AD17" i="1"/>
  <c r="AE17" i="1" s="1"/>
  <c r="AF17" i="1" s="1"/>
  <c r="AG17" i="1" s="1"/>
  <c r="AH17" i="1" s="1"/>
  <c r="AI17" i="1" s="1"/>
  <c r="T17" i="1"/>
  <c r="U17" i="1" s="1"/>
  <c r="V17" i="1" s="1"/>
  <c r="W17" i="1" s="1"/>
  <c r="X17" i="1" s="1"/>
  <c r="Y17" i="1" s="1"/>
  <c r="Z17" i="1" s="1"/>
  <c r="AA17" i="1" s="1"/>
  <c r="AB17" i="1" s="1"/>
  <c r="S17" i="1"/>
  <c r="L17" i="1"/>
  <c r="M17" i="1" s="1"/>
  <c r="N17" i="1" s="1"/>
  <c r="O17" i="1" s="1"/>
  <c r="P17" i="1" s="1"/>
  <c r="Q17" i="1" s="1"/>
  <c r="Q35" i="1" l="1"/>
  <c r="AC35" i="1"/>
  <c r="AG35" i="1"/>
  <c r="AE31" i="1"/>
  <c r="AE35" i="1" s="1"/>
  <c r="AI23" i="1"/>
  <c r="AI27" i="1" s="1"/>
  <c r="AI35" i="1" s="1"/>
  <c r="AG29" i="1"/>
  <c r="AG31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<sst xmlns="http://schemas.openxmlformats.org/spreadsheetml/2006/main" count="107" uniqueCount="72">
  <si>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</si>
  <si>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апреля 2018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</si>
  <si>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</si>
  <si>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</si>
  <si>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2019 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</si>
  <si>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</si>
  <si>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</si>
  <si>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</si>
  <si>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апреля 2018 г. </t>
    </r>
    <r>
      <rPr>
        <sz val="16"/>
        <color indexed="10"/>
        <rFont val="Times New Roman"/>
        <family val="1"/>
        <charset val="204"/>
      </rPr>
      <t xml:space="preserve">22525,0 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</si>
  <si>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</si>
  <si>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</si>
  <si>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</si>
  <si>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</si>
  <si>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</si>
  <si>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</si>
  <si>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</si>
  <si>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</si>
  <si>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</si>
  <si>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</si>
  <si>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</si>
  <si>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апреля 2018 г.</t>
  </si>
  <si>
    <t>Начислено</t>
  </si>
  <si>
    <t>Погашено в 2018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</si>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</sst>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zoomScale="75" zoomScaleNormal="100" zoomScaleSheetLayoutView="50" workbookViewId="0">
      <selection activeCell="A8" sqref="A8:U8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6.140625" customWidth="1"/>
    <col min="19" max="19" width="15.7109375" bestFit="1" customWidth="1"/>
    <col min="20" max="20" width="18.5703125" customWidth="1"/>
    <col min="21" max="21" width="17.855468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1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15177333.33</v>
      </c>
      <c r="P22" s="76">
        <v>0</v>
      </c>
      <c r="Q22" s="76">
        <v>0</v>
      </c>
      <c r="R22" s="79">
        <v>0</v>
      </c>
      <c r="S22" s="77">
        <v>0</v>
      </c>
      <c r="T22" s="77"/>
      <c r="U22" s="77"/>
      <c r="V22" s="77"/>
      <c r="W22" s="77">
        <v>0</v>
      </c>
      <c r="X22" s="77">
        <v>0</v>
      </c>
      <c r="Y22" s="77">
        <v>0</v>
      </c>
      <c r="Z22" s="77"/>
      <c r="AA22" s="77">
        <v>0</v>
      </c>
      <c r="AB22" s="77">
        <v>0</v>
      </c>
      <c r="AC22" s="76"/>
      <c r="AD22" s="77">
        <v>0</v>
      </c>
      <c r="AE22" s="77">
        <v>3007719.75</v>
      </c>
      <c r="AF22" s="77">
        <v>3472602.9</v>
      </c>
      <c r="AG22" s="77">
        <v>0</v>
      </c>
      <c r="AH22" s="77">
        <v>0</v>
      </c>
      <c r="AI22" s="77">
        <f>AE22</f>
        <v>3007719.75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300000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6120000</v>
      </c>
      <c r="AD23" s="88">
        <v>0</v>
      </c>
      <c r="AE23" s="88">
        <f>M23+T23-X23</f>
        <v>186045.73</v>
      </c>
      <c r="AF23" s="88">
        <v>0</v>
      </c>
      <c r="AG23" s="88">
        <v>6120000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/>
      <c r="S24" s="77"/>
      <c r="T24" s="77">
        <v>122722.54</v>
      </c>
      <c r="U24" s="77">
        <v>258583.4</v>
      </c>
      <c r="V24" s="77">
        <v>1074000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0</v>
      </c>
      <c r="AD24" s="77">
        <v>0</v>
      </c>
      <c r="AE24" s="77">
        <f>M24+T24-X24</f>
        <v>141390.38</v>
      </c>
      <c r="AF24" s="77">
        <v>258583.4</v>
      </c>
      <c r="AG24" s="77"/>
      <c r="AH24" s="77">
        <v>0</v>
      </c>
      <c r="AI24" s="77">
        <f>AE24</f>
        <v>141390.38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683584.18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/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3027727.8300000005</v>
      </c>
      <c r="N27" s="76">
        <f t="shared" si="2"/>
        <v>0</v>
      </c>
      <c r="O27" s="76">
        <f t="shared" si="2"/>
        <v>36578333.329999998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122722.54</v>
      </c>
      <c r="U27" s="76">
        <f t="shared" si="3"/>
        <v>258583.4</v>
      </c>
      <c r="V27" s="76">
        <f t="shared" si="3"/>
        <v>1374000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21151000</v>
      </c>
      <c r="AD27" s="76">
        <f t="shared" si="3"/>
        <v>0</v>
      </c>
      <c r="AE27" s="76">
        <f t="shared" si="3"/>
        <v>4922049.09</v>
      </c>
      <c r="AF27" s="76">
        <f t="shared" si="3"/>
        <v>3731186.3</v>
      </c>
      <c r="AG27" s="76">
        <f t="shared" si="3"/>
        <v>21151000</v>
      </c>
      <c r="AH27" s="76">
        <f t="shared" si="3"/>
        <v>0</v>
      </c>
      <c r="AI27" s="76">
        <f t="shared" si="3"/>
        <v>4922049.09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3027727.8300000005</v>
      </c>
      <c r="N35" s="123">
        <f t="shared" si="5"/>
        <v>0</v>
      </c>
      <c r="O35" s="123">
        <f t="shared" si="5"/>
        <v>36578333.329999998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122722.54</v>
      </c>
      <c r="U35" s="123">
        <f t="shared" si="5"/>
        <v>258583.4</v>
      </c>
      <c r="V35" s="123">
        <f t="shared" si="5"/>
        <v>1374000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0</v>
      </c>
      <c r="AA35" s="123">
        <f t="shared" si="5"/>
        <v>0</v>
      </c>
      <c r="AB35" s="123">
        <f t="shared" si="5"/>
        <v>0</v>
      </c>
      <c r="AC35" s="124">
        <f t="shared" si="5"/>
        <v>21151000</v>
      </c>
      <c r="AD35" s="123">
        <f t="shared" si="5"/>
        <v>0</v>
      </c>
      <c r="AE35" s="123">
        <f t="shared" si="5"/>
        <v>4922049.09</v>
      </c>
      <c r="AF35" s="123">
        <f t="shared" si="5"/>
        <v>3731186.3</v>
      </c>
      <c r="AG35" s="123">
        <f t="shared" si="5"/>
        <v>21151000</v>
      </c>
      <c r="AH35" s="123">
        <f t="shared" si="5"/>
        <v>0</v>
      </c>
      <c r="AI35" s="123">
        <f t="shared" si="5"/>
        <v>4922049.09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2018-04-11T08:15:37Z</dcterms:created>
  <dcterms:modified xsi:type="dcterms:W3CDTF">2018-04-11T08:16:02Z</dcterms:modified>
</cp:coreProperties>
</file>